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" windowWidth="14940" windowHeight="9150" activeTab="4"/>
  </bookViews>
  <sheets>
    <sheet name="Baseline" sheetId="1" r:id="rId1"/>
    <sheet name="Rev A" sheetId="4" r:id="rId2"/>
    <sheet name="BOM Validation " sheetId="2" r:id="rId3"/>
    <sheet name="REV B" sheetId="6" r:id="rId4"/>
    <sheet name="TBDB" sheetId="7" r:id="rId5"/>
  </sheets>
  <externalReferences>
    <externalReference r:id="rId6"/>
  </externalReferences>
  <definedNames>
    <definedName name="_xlnm.Print_Area" localSheetId="1">'Rev A'!$A$1:$I$19</definedName>
    <definedName name="_xlnm.Print_Area" localSheetId="3">'REV B'!$A$1:$H$20</definedName>
  </definedNames>
  <calcPr calcId="152511"/>
</workbook>
</file>

<file path=xl/calcChain.xml><?xml version="1.0" encoding="utf-8"?>
<calcChain xmlns="http://schemas.openxmlformats.org/spreadsheetml/2006/main">
  <c r="G12" i="7" l="1"/>
  <c r="G11" i="7"/>
  <c r="G10" i="7"/>
  <c r="G9" i="7"/>
  <c r="G8" i="7"/>
  <c r="G7" i="7"/>
  <c r="G6" i="7"/>
  <c r="G5" i="7"/>
  <c r="G4" i="7"/>
  <c r="G3" i="7"/>
  <c r="G2" i="7"/>
  <c r="G17" i="6"/>
  <c r="G20" i="6"/>
  <c r="G19" i="6"/>
  <c r="G18" i="6"/>
  <c r="G16" i="6"/>
  <c r="G15" i="6"/>
  <c r="G14" i="6"/>
  <c r="G13" i="6"/>
  <c r="G12" i="6"/>
  <c r="G11" i="6"/>
  <c r="G10" i="6"/>
  <c r="H19" i="4" l="1"/>
  <c r="H18" i="4"/>
  <c r="H17" i="4"/>
  <c r="H16" i="4"/>
  <c r="H15" i="4"/>
  <c r="H14" i="4"/>
  <c r="H13" i="4"/>
  <c r="H12" i="4"/>
  <c r="H11" i="4"/>
  <c r="H10" i="4"/>
  <c r="H17" i="1"/>
  <c r="H20" i="1" l="1"/>
  <c r="H19" i="1"/>
  <c r="H18" i="1"/>
  <c r="H16" i="1"/>
  <c r="H15" i="1"/>
  <c r="H14" i="1"/>
  <c r="H13" i="1"/>
  <c r="H12" i="1"/>
  <c r="H11" i="1"/>
  <c r="H10" i="1"/>
  <c r="L14" i="2" l="1"/>
  <c r="J14" i="2"/>
  <c r="L13" i="2"/>
  <c r="J13" i="2"/>
  <c r="L12" i="2"/>
  <c r="J12" i="2"/>
  <c r="L11" i="2"/>
  <c r="J11" i="2"/>
  <c r="L10" i="2"/>
  <c r="J10" i="2"/>
  <c r="L9" i="2"/>
  <c r="J9" i="2"/>
  <c r="L8" i="2"/>
  <c r="J8" i="2"/>
  <c r="L7" i="2"/>
  <c r="J7" i="2"/>
  <c r="L6" i="2"/>
  <c r="J6" i="2"/>
  <c r="L5" i="2"/>
  <c r="J5" i="2"/>
  <c r="L4" i="2"/>
  <c r="J4" i="2"/>
</calcChain>
</file>

<file path=xl/sharedStrings.xml><?xml version="1.0" encoding="utf-8"?>
<sst xmlns="http://schemas.openxmlformats.org/spreadsheetml/2006/main" count="427" uniqueCount="119">
  <si>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</si>
  <si>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</si>
  <si>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</si>
  <si>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</si>
  <si>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</si>
  <si>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</si>
  <si>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</si>
  <si>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</si>
  <si>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</si>
  <si>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</si>
  <si>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</si>
  <si>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</si>
  <si>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</si>
  <si>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 xml:space="preserve"> </t>
  </si>
  <si>
    <t>Line</t>
  </si>
  <si>
    <t>Comments</t>
  </si>
  <si>
    <t>BIN</t>
  </si>
  <si>
    <t>BSL</t>
  </si>
  <si>
    <t>PART NUMBER</t>
  </si>
  <si>
    <t>OVKT</t>
  </si>
  <si>
    <t>Total</t>
  </si>
  <si>
    <t xml:space="preserve"> OO-ALC</t>
  </si>
  <si>
    <t xml:space="preserve">MNCCZQ </t>
  </si>
  <si>
    <t>D07</t>
  </si>
  <si>
    <t>FC</t>
  </si>
  <si>
    <t>TOTAL</t>
  </si>
  <si>
    <t>ASSY</t>
  </si>
  <si>
    <t>IN</t>
  </si>
  <si>
    <t>Description</t>
  </si>
  <si>
    <t>KITS PER TB</t>
  </si>
  <si>
    <t>PDN</t>
  </si>
  <si>
    <t>END ITEM</t>
  </si>
  <si>
    <t>Qty</t>
  </si>
  <si>
    <t>COMMENTS</t>
  </si>
  <si>
    <t>1</t>
  </si>
  <si>
    <t>SPRING</t>
  </si>
  <si>
    <t>INSERT</t>
  </si>
  <si>
    <t>SCREW</t>
  </si>
  <si>
    <t>2</t>
  </si>
  <si>
    <t>TB1-10</t>
  </si>
  <si>
    <t>TB1-11</t>
  </si>
  <si>
    <t>Part No</t>
  </si>
  <si>
    <t>A9U</t>
  </si>
  <si>
    <t>TB1-01</t>
  </si>
  <si>
    <t>TB1-02</t>
  </si>
  <si>
    <t>TB1-03</t>
  </si>
  <si>
    <t>TB1-04</t>
  </si>
  <si>
    <t>TB1-05</t>
  </si>
  <si>
    <t>TB1-06</t>
  </si>
  <si>
    <t>TB1-07</t>
  </si>
  <si>
    <t>TB1-08</t>
  </si>
  <si>
    <t>TB1-09</t>
  </si>
  <si>
    <t>NUT</t>
  </si>
  <si>
    <t>5 KITS PER T-BOX</t>
  </si>
  <si>
    <t>82288A 20MM FEEDER</t>
  </si>
  <si>
    <t>TOTAL MONTHLY REQUIRMENT = 4</t>
  </si>
  <si>
    <t>DELIVERY SCHEDULE = 1 T-BOX EVERY WEDNESDAY</t>
  </si>
  <si>
    <t>PRICE</t>
  </si>
  <si>
    <t>FF</t>
  </si>
  <si>
    <t>5M FF</t>
  </si>
  <si>
    <t>82288A</t>
  </si>
  <si>
    <t>20MM FEEDER</t>
  </si>
  <si>
    <t>3110002939091</t>
  </si>
  <si>
    <t>114C2657-2</t>
  </si>
  <si>
    <t>BEARING,BALL,ANNULA</t>
  </si>
  <si>
    <t>0.48</t>
  </si>
  <si>
    <t>3110005543256</t>
  </si>
  <si>
    <t>114C2657-7</t>
  </si>
  <si>
    <t/>
  </si>
  <si>
    <t>5305002535614</t>
  </si>
  <si>
    <t>MS21318-20</t>
  </si>
  <si>
    <t>5315008441189</t>
  </si>
  <si>
    <t>MS39086-102</t>
  </si>
  <si>
    <t>PIN</t>
  </si>
  <si>
    <t>0.53</t>
  </si>
  <si>
    <t>5360009265426</t>
  </si>
  <si>
    <t>MS24585C146</t>
  </si>
  <si>
    <t>0.92</t>
  </si>
  <si>
    <t>5310009471380</t>
  </si>
  <si>
    <t>MS21083C8</t>
  </si>
  <si>
    <t>.2</t>
  </si>
  <si>
    <t>5306008062206</t>
  </si>
  <si>
    <t>MS9170-08</t>
  </si>
  <si>
    <t>BOLT</t>
  </si>
  <si>
    <t>4</t>
  </si>
  <si>
    <t>5325002103920</t>
  </si>
  <si>
    <t>MS21209F4-10</t>
  </si>
  <si>
    <t>5325008292141</t>
  </si>
  <si>
    <t>MS21209F4-15</t>
  </si>
  <si>
    <t>1005008840810</t>
  </si>
  <si>
    <t>387B448P2</t>
  </si>
  <si>
    <t>PIN, MOUNTING</t>
  </si>
  <si>
    <t>NO CUP/CONVERT RS TO IN</t>
  </si>
  <si>
    <t>0.64</t>
  </si>
  <si>
    <t>5315003174943</t>
  </si>
  <si>
    <t>162B8266</t>
  </si>
  <si>
    <t>PIN, TIMING</t>
  </si>
  <si>
    <t>CONVERT RS TO IN</t>
  </si>
  <si>
    <t>0.5</t>
  </si>
  <si>
    <t>0.37</t>
  </si>
  <si>
    <t>One Tackle Box Every Wednesday</t>
  </si>
  <si>
    <t>K2HIPV24556200</t>
  </si>
  <si>
    <t>(5 Kits per Tackle Box)</t>
  </si>
  <si>
    <t xml:space="preserve">BEARING,BALL </t>
  </si>
  <si>
    <t>G438</t>
  </si>
  <si>
    <t>G549</t>
  </si>
  <si>
    <t>K367</t>
  </si>
  <si>
    <t>K378</t>
  </si>
  <si>
    <t>K456</t>
  </si>
  <si>
    <t>K457</t>
  </si>
  <si>
    <t>K458</t>
  </si>
  <si>
    <t>K459</t>
  </si>
  <si>
    <t>K460</t>
  </si>
  <si>
    <t>K461</t>
  </si>
  <si>
    <t>K462</t>
  </si>
  <si>
    <t>A</t>
  </si>
  <si>
    <t>B</t>
  </si>
  <si>
    <t>5 KITS PER TACKLE BOX</t>
  </si>
  <si>
    <t>1 TB EVERY WEDNESDAY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</si>
</sst>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u/>
      <sz val="10"/>
      <name val="Arial"/>
      <family val="2"/>
    </font>
    <font>
      <sz val="10"/>
      <color rgb="FFFF0000"/>
      <name val="Arial"/>
      <family val="2"/>
    </font>
    <font>
      <b/>
      <sz val="12"/>
      <color rgb="FFFF0000"/>
      <name val="Arial"/>
      <family val="2"/>
    </font>
    <font>
      <b/>
      <sz val="18"/>
      <name val="Arial"/>
      <family val="2"/>
    </font>
    <font>
      <b/>
      <sz val="12"/>
      <color rgb="FFFF0000"/>
      <name val="Calibri"/>
      <family val="2"/>
      <scheme val="minor"/>
    </font>
    <font>
      <b/>
      <sz val="10"/>
      <color rgb="FFFF000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0" fontId="3" fillId="0" borderId="0" xfId="0" applyFont="1" applyAlignment="1">
      <alignment horizontal="center"/>
    </xf>
    <xf numFmtId="0" fontId="0" fillId="0" borderId="1" xfId="0" applyBorder="1"/>
    <xf numFmtId="0" fontId="6" fillId="0" borderId="1" xfId="0" applyFont="1" applyBorder="1" applyAlignment="1">
      <alignment horizontal="left"/>
    </xf>
    <xf numFmtId="0" fontId="7" fillId="3" borderId="0" xfId="0" applyFont="1" applyFill="1" applyAlignment="1">
      <alignment horizontal="left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9" fillId="0" borderId="0" xfId="0" applyFont="1"/>
    <xf numFmtId="0" fontId="3" fillId="0" borderId="0" xfId="0" applyFont="1" applyFill="1" applyBorder="1" applyAlignment="1">
      <alignment horizontal="center"/>
    </xf>
    <xf numFmtId="0" fontId="10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0" fillId="4" borderId="1" xfId="0" applyFill="1" applyBorder="1"/>
    <xf numFmtId="2" fontId="1" fillId="0" borderId="1" xfId="1" applyNumberFormat="1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1" fillId="5" borderId="0" xfId="0" applyFont="1" applyFill="1" applyAlignment="1">
      <alignment horizontal="center"/>
    </xf>
    <xf numFmtId="0" fontId="2" fillId="5" borderId="0" xfId="0" applyFont="1" applyFill="1" applyAlignment="1">
      <alignment horizontal="center" shrinkToFit="1"/>
    </xf>
    <xf numFmtId="1" fontId="2" fillId="5" borderId="0" xfId="0" applyNumberFormat="1" applyFont="1" applyFill="1" applyAlignment="1">
      <alignment horizontal="left" shrinkToFit="1"/>
    </xf>
    <xf numFmtId="0" fontId="1" fillId="5" borderId="0" xfId="0" applyFont="1" applyFill="1"/>
    <xf numFmtId="0" fontId="2" fillId="5" borderId="0" xfId="0" applyFont="1" applyFill="1" applyAlignment="1">
      <alignment horizontal="right"/>
    </xf>
    <xf numFmtId="0" fontId="2" fillId="5" borderId="0" xfId="0" applyFont="1" applyFill="1" applyAlignment="1">
      <alignment horizontal="left"/>
    </xf>
    <xf numFmtId="15" fontId="2" fillId="5" borderId="0" xfId="0" applyNumberFormat="1" applyFont="1" applyFill="1" applyAlignment="1">
      <alignment horizontal="left"/>
    </xf>
    <xf numFmtId="1" fontId="2" fillId="5" borderId="0" xfId="0" applyNumberFormat="1" applyFont="1" applyFill="1" applyAlignment="1">
      <alignment horizontal="center" shrinkToFit="1"/>
    </xf>
    <xf numFmtId="0" fontId="2" fillId="5" borderId="0" xfId="0" applyFont="1" applyFill="1" applyBorder="1" applyAlignment="1">
      <alignment horizontal="center"/>
    </xf>
    <xf numFmtId="1" fontId="2" fillId="5" borderId="0" xfId="0" applyNumberFormat="1" applyFont="1" applyFill="1" applyBorder="1" applyAlignment="1" applyProtection="1">
      <alignment horizontal="center"/>
      <protection locked="0"/>
    </xf>
    <xf numFmtId="0" fontId="2" fillId="5" borderId="0" xfId="0" applyFont="1" applyFill="1" applyAlignment="1">
      <alignment horizontal="center"/>
    </xf>
    <xf numFmtId="0" fontId="2" fillId="5" borderId="1" xfId="0" applyFont="1" applyFill="1" applyBorder="1" applyAlignment="1">
      <alignment horizontal="center"/>
    </xf>
    <xf numFmtId="1" fontId="2" fillId="5" borderId="1" xfId="0" applyNumberFormat="1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11" fillId="5" borderId="1" xfId="0" applyFont="1" applyFill="1" applyBorder="1" applyAlignment="1">
      <alignment horizontal="center" vertical="center"/>
    </xf>
    <xf numFmtId="1" fontId="1" fillId="5" borderId="0" xfId="0" applyNumberFormat="1" applyFont="1" applyFill="1" applyAlignment="1">
      <alignment horizontal="center"/>
    </xf>
    <xf numFmtId="0" fontId="1" fillId="5" borderId="0" xfId="0" applyFont="1" applyFill="1" applyAlignment="1">
      <alignment horizontal="center" shrinkToFit="1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shrinkToFit="1"/>
    </xf>
    <xf numFmtId="1" fontId="2" fillId="0" borderId="0" xfId="0" applyNumberFormat="1" applyFont="1" applyFill="1" applyAlignment="1">
      <alignment horizontal="left" shrinkToFit="1"/>
    </xf>
    <xf numFmtId="0" fontId="1" fillId="0" borderId="0" xfId="0" applyFont="1" applyFill="1"/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left"/>
    </xf>
    <xf numFmtId="15" fontId="2" fillId="0" borderId="0" xfId="0" applyNumberFormat="1" applyFont="1" applyFill="1" applyAlignment="1">
      <alignment horizontal="left"/>
    </xf>
    <xf numFmtId="1" fontId="2" fillId="0" borderId="0" xfId="0" applyNumberFormat="1" applyFont="1" applyFill="1" applyAlignment="1">
      <alignment horizontal="center" shrinkToFit="1"/>
    </xf>
    <xf numFmtId="0" fontId="2" fillId="0" borderId="0" xfId="0" applyFont="1" applyFill="1" applyBorder="1" applyAlignment="1">
      <alignment horizontal="center"/>
    </xf>
    <xf numFmtId="1" fontId="2" fillId="0" borderId="0" xfId="0" applyNumberFormat="1" applyFont="1" applyFill="1" applyBorder="1" applyAlignment="1" applyProtection="1">
      <alignment horizontal="center"/>
      <protection locked="0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shrinkToFit="1"/>
    </xf>
    <xf numFmtId="0" fontId="2" fillId="0" borderId="1" xfId="0" applyFont="1" applyFill="1" applyBorder="1" applyAlignment="1">
      <alignment horizontal="center"/>
    </xf>
    <xf numFmtId="1" fontId="2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1" fontId="3" fillId="0" borderId="1" xfId="0" applyNumberFormat="1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15" fontId="2" fillId="0" borderId="0" xfId="0" applyNumberFormat="1" applyFont="1" applyFill="1" applyAlignment="1">
      <alignment horizontal="center"/>
    </xf>
    <xf numFmtId="0" fontId="2" fillId="5" borderId="0" xfId="0" applyFont="1" applyFill="1" applyBorder="1" applyAlignment="1">
      <alignment horizontal="left" wrapText="1"/>
    </xf>
    <xf numFmtId="0" fontId="2" fillId="5" borderId="0" xfId="0" applyFont="1" applyFill="1" applyBorder="1" applyAlignment="1">
      <alignment horizontal="left"/>
    </xf>
    <xf numFmtId="0" fontId="2" fillId="5" borderId="0" xfId="0" applyFont="1" applyFill="1" applyAlignment="1">
      <alignment horizontal="center" shrinkToFit="1"/>
    </xf>
    <xf numFmtId="0" fontId="1" fillId="5" borderId="0" xfId="0" applyFont="1" applyFill="1" applyAlignment="1"/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Alignment="1">
      <alignment horizontal="center" shrinkToFit="1"/>
    </xf>
    <xf numFmtId="0" fontId="1" fillId="0" borderId="0" xfId="0" applyFont="1" applyFill="1" applyAlignmen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N/MANH/Planning%20Group/Kitting%20AIP/BOM%20COST%20DETAIL%20MAST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Items"/>
      <sheetName val="Query"/>
      <sheetName val="BOM COST DETAIL MASTER"/>
      <sheetName val="Sheet3"/>
    </sheetNames>
    <definedNames>
      <definedName name="SORT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zoomScaleNormal="100" workbookViewId="0">
      <selection sqref="A1:XFD1048576"/>
    </sheetView>
  </sheetViews>
  <sheetFormatPr defaultRowHeight="12.75" x14ac:dyDescent="0.2"/>
  <cols>
    <col min="1" max="1" width="5" style="21" bestFit="1" customWidth="1"/>
    <col min="2" max="2" width="6.42578125" style="21" customWidth="1"/>
    <col min="3" max="3" width="19.28515625" style="21" customWidth="1"/>
    <col min="4" max="4" width="19.28515625" style="37" customWidth="1"/>
    <col min="5" max="5" width="21" style="37" customWidth="1"/>
    <col min="6" max="6" width="6.28515625" style="38" customWidth="1"/>
    <col min="7" max="8" width="6.5703125" style="21" customWidth="1"/>
    <col min="9" max="9" width="17.85546875" style="21" customWidth="1"/>
    <col min="10" max="10" width="13.42578125" style="21" customWidth="1"/>
    <col min="11" max="16384" width="9.140625" style="21"/>
  </cols>
  <sheetData>
    <row r="1" spans="1:9" x14ac:dyDescent="0.2">
      <c r="C1" s="22" t="s">
        <v>3</v>
      </c>
      <c r="D1" s="23" t="s">
        <v>101</v>
      </c>
      <c r="E1" s="24"/>
      <c r="F1" s="24"/>
      <c r="G1" s="25" t="s">
        <v>4</v>
      </c>
      <c r="H1" s="25"/>
      <c r="I1" s="26" t="s">
        <v>5</v>
      </c>
    </row>
    <row r="2" spans="1:9" x14ac:dyDescent="0.2">
      <c r="C2" s="22" t="s">
        <v>6</v>
      </c>
      <c r="D2" s="58" t="s">
        <v>54</v>
      </c>
      <c r="E2" s="59"/>
      <c r="F2" s="24"/>
      <c r="G2" s="25" t="s">
        <v>7</v>
      </c>
      <c r="H2" s="25"/>
      <c r="I2" s="27">
        <v>41318</v>
      </c>
    </row>
    <row r="3" spans="1:9" x14ac:dyDescent="0.2">
      <c r="C3" s="22" t="s">
        <v>8</v>
      </c>
      <c r="D3" s="28" t="s">
        <v>21</v>
      </c>
      <c r="E3" s="29" t="s">
        <v>13</v>
      </c>
      <c r="F3" s="24"/>
      <c r="G3" s="24"/>
      <c r="H3" s="24"/>
      <c r="I3" s="24"/>
    </row>
    <row r="4" spans="1:9" x14ac:dyDescent="0.2">
      <c r="C4" s="22" t="s">
        <v>9</v>
      </c>
      <c r="D4" s="30" t="s">
        <v>22</v>
      </c>
      <c r="E4" s="22"/>
      <c r="F4" s="24"/>
      <c r="G4" s="24"/>
      <c r="H4" s="24"/>
      <c r="I4" s="24"/>
    </row>
    <row r="5" spans="1:9" x14ac:dyDescent="0.2">
      <c r="B5" s="31" t="s">
        <v>17</v>
      </c>
      <c r="C5" s="22" t="s">
        <v>10</v>
      </c>
      <c r="D5" s="60" t="s">
        <v>100</v>
      </c>
      <c r="E5" s="61"/>
      <c r="F5" s="61"/>
      <c r="G5" s="24"/>
      <c r="H5" s="24"/>
      <c r="I5" s="24"/>
    </row>
    <row r="6" spans="1:9" x14ac:dyDescent="0.2">
      <c r="B6" s="31" t="s">
        <v>23</v>
      </c>
      <c r="C6" s="22" t="s">
        <v>11</v>
      </c>
      <c r="D6" s="28">
        <v>240</v>
      </c>
      <c r="E6" s="31" t="s">
        <v>60</v>
      </c>
      <c r="F6" s="24"/>
      <c r="G6" s="24"/>
      <c r="H6" s="24"/>
      <c r="I6" s="24"/>
    </row>
    <row r="7" spans="1:9" x14ac:dyDescent="0.2">
      <c r="C7" s="22" t="s">
        <v>12</v>
      </c>
      <c r="D7" s="28">
        <v>20</v>
      </c>
      <c r="E7" s="31" t="s">
        <v>102</v>
      </c>
      <c r="F7" s="24"/>
      <c r="G7" s="24"/>
      <c r="H7" s="24"/>
      <c r="I7" s="24"/>
    </row>
    <row r="8" spans="1:9" ht="12" customHeight="1" x14ac:dyDescent="0.2">
      <c r="C8" s="22"/>
      <c r="D8" s="28"/>
      <c r="E8" s="24"/>
      <c r="F8" s="24"/>
      <c r="G8" s="24"/>
      <c r="H8" s="24"/>
      <c r="I8" s="24"/>
    </row>
    <row r="9" spans="1:9" x14ac:dyDescent="0.2">
      <c r="A9" s="32" t="s">
        <v>14</v>
      </c>
      <c r="B9" s="32" t="s">
        <v>16</v>
      </c>
      <c r="C9" s="32" t="s">
        <v>18</v>
      </c>
      <c r="D9" s="33" t="s">
        <v>0</v>
      </c>
      <c r="E9" s="32" t="s">
        <v>1</v>
      </c>
      <c r="F9" s="32" t="s">
        <v>2</v>
      </c>
      <c r="G9" s="32" t="s">
        <v>19</v>
      </c>
      <c r="H9" s="32" t="s">
        <v>20</v>
      </c>
      <c r="I9" s="32" t="s">
        <v>15</v>
      </c>
    </row>
    <row r="10" spans="1:9" x14ac:dyDescent="0.2">
      <c r="A10" s="34">
        <v>1</v>
      </c>
      <c r="B10" s="34" t="s">
        <v>104</v>
      </c>
      <c r="C10" s="35" t="s">
        <v>88</v>
      </c>
      <c r="D10" s="35" t="s">
        <v>87</v>
      </c>
      <c r="E10" s="35" t="s">
        <v>36</v>
      </c>
      <c r="F10" s="35">
        <v>4</v>
      </c>
      <c r="G10" s="35">
        <v>0</v>
      </c>
      <c r="H10" s="34">
        <f>+F10*5</f>
        <v>20</v>
      </c>
      <c r="I10" s="34" t="s">
        <v>40</v>
      </c>
    </row>
    <row r="11" spans="1:9" x14ac:dyDescent="0.2">
      <c r="A11" s="34">
        <v>2</v>
      </c>
      <c r="B11" s="34" t="s">
        <v>105</v>
      </c>
      <c r="C11" s="35" t="s">
        <v>70</v>
      </c>
      <c r="D11" s="35" t="s">
        <v>69</v>
      </c>
      <c r="E11" s="35" t="s">
        <v>37</v>
      </c>
      <c r="F11" s="35" t="s">
        <v>38</v>
      </c>
      <c r="G11" s="35">
        <v>0</v>
      </c>
      <c r="H11" s="34">
        <f t="shared" ref="H11:H20" si="0">+F11*5</f>
        <v>10</v>
      </c>
      <c r="I11" s="34" t="s">
        <v>46</v>
      </c>
    </row>
    <row r="12" spans="1:9" x14ac:dyDescent="0.2">
      <c r="A12" s="34">
        <v>3</v>
      </c>
      <c r="B12" s="34" t="s">
        <v>106</v>
      </c>
      <c r="C12" s="35" t="s">
        <v>79</v>
      </c>
      <c r="D12" s="35" t="s">
        <v>78</v>
      </c>
      <c r="E12" s="35" t="s">
        <v>52</v>
      </c>
      <c r="F12" s="35" t="s">
        <v>38</v>
      </c>
      <c r="G12" s="35">
        <v>0</v>
      </c>
      <c r="H12" s="34">
        <f t="shared" si="0"/>
        <v>10</v>
      </c>
      <c r="I12" s="34" t="s">
        <v>50</v>
      </c>
    </row>
    <row r="13" spans="1:9" x14ac:dyDescent="0.2">
      <c r="A13" s="34">
        <v>4</v>
      </c>
      <c r="B13" s="34" t="s">
        <v>107</v>
      </c>
      <c r="C13" s="35" t="s">
        <v>63</v>
      </c>
      <c r="D13" s="35" t="s">
        <v>62</v>
      </c>
      <c r="E13" s="35" t="s">
        <v>103</v>
      </c>
      <c r="F13" s="35" t="s">
        <v>34</v>
      </c>
      <c r="G13" s="35">
        <v>0</v>
      </c>
      <c r="H13" s="34">
        <f t="shared" si="0"/>
        <v>5</v>
      </c>
      <c r="I13" s="34" t="s">
        <v>44</v>
      </c>
    </row>
    <row r="14" spans="1:9" x14ac:dyDescent="0.2">
      <c r="A14" s="34">
        <v>5</v>
      </c>
      <c r="B14" s="36" t="s">
        <v>108</v>
      </c>
      <c r="C14" s="35" t="s">
        <v>90</v>
      </c>
      <c r="D14" s="35" t="s">
        <v>89</v>
      </c>
      <c r="E14" s="35" t="s">
        <v>91</v>
      </c>
      <c r="F14" s="35" t="s">
        <v>38</v>
      </c>
      <c r="G14" s="35">
        <v>0</v>
      </c>
      <c r="H14" s="34">
        <f t="shared" si="0"/>
        <v>10</v>
      </c>
      <c r="I14" s="34" t="s">
        <v>43</v>
      </c>
    </row>
    <row r="15" spans="1:9" x14ac:dyDescent="0.2">
      <c r="A15" s="34">
        <v>6</v>
      </c>
      <c r="B15" s="36" t="s">
        <v>109</v>
      </c>
      <c r="C15" s="35" t="s">
        <v>67</v>
      </c>
      <c r="D15" s="35" t="s">
        <v>66</v>
      </c>
      <c r="E15" s="35" t="s">
        <v>103</v>
      </c>
      <c r="F15" s="35" t="s">
        <v>34</v>
      </c>
      <c r="G15" s="35">
        <v>0</v>
      </c>
      <c r="H15" s="34">
        <f t="shared" si="0"/>
        <v>5</v>
      </c>
      <c r="I15" s="34" t="s">
        <v>45</v>
      </c>
    </row>
    <row r="16" spans="1:9" x14ac:dyDescent="0.2">
      <c r="A16" s="34">
        <v>7</v>
      </c>
      <c r="B16" s="36" t="s">
        <v>110</v>
      </c>
      <c r="C16" s="35" t="s">
        <v>72</v>
      </c>
      <c r="D16" s="35" t="s">
        <v>71</v>
      </c>
      <c r="E16" s="35" t="s">
        <v>73</v>
      </c>
      <c r="F16" s="35" t="s">
        <v>34</v>
      </c>
      <c r="G16" s="35">
        <v>0</v>
      </c>
      <c r="H16" s="34">
        <f t="shared" si="0"/>
        <v>5</v>
      </c>
      <c r="I16" s="34" t="s">
        <v>47</v>
      </c>
    </row>
    <row r="17" spans="1:9" x14ac:dyDescent="0.2">
      <c r="A17" s="34">
        <v>8</v>
      </c>
      <c r="B17" s="36" t="s">
        <v>111</v>
      </c>
      <c r="C17" s="35" t="s">
        <v>95</v>
      </c>
      <c r="D17" s="35" t="s">
        <v>94</v>
      </c>
      <c r="E17" s="35" t="s">
        <v>96</v>
      </c>
      <c r="F17" s="35" t="s">
        <v>34</v>
      </c>
      <c r="G17" s="35">
        <v>0</v>
      </c>
      <c r="H17" s="34">
        <f t="shared" si="0"/>
        <v>5</v>
      </c>
      <c r="I17" s="34" t="s">
        <v>48</v>
      </c>
    </row>
    <row r="18" spans="1:9" x14ac:dyDescent="0.2">
      <c r="A18" s="34">
        <v>9</v>
      </c>
      <c r="B18" s="36" t="s">
        <v>112</v>
      </c>
      <c r="C18" s="35" t="s">
        <v>76</v>
      </c>
      <c r="D18" s="35" t="s">
        <v>75</v>
      </c>
      <c r="E18" s="35" t="s">
        <v>35</v>
      </c>
      <c r="F18" s="35" t="s">
        <v>34</v>
      </c>
      <c r="G18" s="35">
        <v>0</v>
      </c>
      <c r="H18" s="34">
        <f t="shared" si="0"/>
        <v>5</v>
      </c>
      <c r="I18" s="34" t="s">
        <v>49</v>
      </c>
    </row>
    <row r="19" spans="1:9" x14ac:dyDescent="0.2">
      <c r="A19" s="34">
        <v>10</v>
      </c>
      <c r="B19" s="36" t="s">
        <v>113</v>
      </c>
      <c r="C19" s="35" t="s">
        <v>82</v>
      </c>
      <c r="D19" s="35" t="s">
        <v>81</v>
      </c>
      <c r="E19" s="35" t="s">
        <v>83</v>
      </c>
      <c r="F19" s="35" t="s">
        <v>84</v>
      </c>
      <c r="G19" s="35">
        <v>0</v>
      </c>
      <c r="H19" s="34">
        <f t="shared" si="0"/>
        <v>20</v>
      </c>
      <c r="I19" s="34" t="s">
        <v>51</v>
      </c>
    </row>
    <row r="20" spans="1:9" x14ac:dyDescent="0.2">
      <c r="A20" s="34">
        <v>11</v>
      </c>
      <c r="B20" s="36" t="s">
        <v>114</v>
      </c>
      <c r="C20" s="35" t="s">
        <v>86</v>
      </c>
      <c r="D20" s="35" t="s">
        <v>85</v>
      </c>
      <c r="E20" s="35" t="s">
        <v>36</v>
      </c>
      <c r="F20" s="35">
        <v>4</v>
      </c>
      <c r="G20" s="35">
        <v>0</v>
      </c>
      <c r="H20" s="34">
        <f t="shared" si="0"/>
        <v>20</v>
      </c>
      <c r="I20" s="34" t="s">
        <v>39</v>
      </c>
    </row>
  </sheetData>
  <sortState ref="A10:K20">
    <sortCondition ref="B10:B20"/>
    <sortCondition ref="I10:I20"/>
  </sortState>
  <mergeCells count="2">
    <mergeCell ref="D2:E2"/>
    <mergeCell ref="D5:F5"/>
  </mergeCells>
  <phoneticPr fontId="0" type="noConversion"/>
  <printOptions horizontalCentered="1"/>
  <pageMargins left="0" right="0" top="0.53" bottom="0.5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zoomScaleNormal="100" workbookViewId="0">
      <selection sqref="A1:I19"/>
    </sheetView>
  </sheetViews>
  <sheetFormatPr defaultRowHeight="12.75" x14ac:dyDescent="0.2"/>
  <cols>
    <col min="1" max="1" width="5" style="21" bestFit="1" customWidth="1"/>
    <col min="2" max="2" width="6.42578125" style="21" customWidth="1"/>
    <col min="3" max="3" width="19.28515625" style="21" customWidth="1"/>
    <col min="4" max="4" width="19.28515625" style="37" customWidth="1"/>
    <col min="5" max="5" width="21" style="37" customWidth="1"/>
    <col min="6" max="6" width="6.28515625" style="38" customWidth="1"/>
    <col min="7" max="8" width="6.5703125" style="21" customWidth="1"/>
    <col min="9" max="9" width="12.5703125" style="21" customWidth="1"/>
    <col min="10" max="10" width="13.42578125" style="21" customWidth="1"/>
    <col min="11" max="16384" width="9.140625" style="21"/>
  </cols>
  <sheetData>
    <row r="1" spans="1:9" x14ac:dyDescent="0.2">
      <c r="A1" s="39"/>
      <c r="B1" s="39"/>
      <c r="C1" s="40" t="s">
        <v>3</v>
      </c>
      <c r="D1" s="41" t="s">
        <v>101</v>
      </c>
      <c r="E1" s="42"/>
      <c r="F1" s="42"/>
      <c r="G1" s="43" t="s">
        <v>4</v>
      </c>
      <c r="H1" s="43"/>
      <c r="I1" s="44" t="s">
        <v>115</v>
      </c>
    </row>
    <row r="2" spans="1:9" x14ac:dyDescent="0.2">
      <c r="A2" s="39"/>
      <c r="B2" s="39"/>
      <c r="C2" s="40" t="s">
        <v>6</v>
      </c>
      <c r="D2" s="62" t="s">
        <v>54</v>
      </c>
      <c r="E2" s="63"/>
      <c r="F2" s="42"/>
      <c r="G2" s="43" t="s">
        <v>7</v>
      </c>
      <c r="H2" s="43"/>
      <c r="I2" s="45">
        <v>41389</v>
      </c>
    </row>
    <row r="3" spans="1:9" x14ac:dyDescent="0.2">
      <c r="A3" s="39"/>
      <c r="B3" s="39"/>
      <c r="C3" s="40" t="s">
        <v>8</v>
      </c>
      <c r="D3" s="46" t="s">
        <v>21</v>
      </c>
      <c r="E3" s="47" t="s">
        <v>13</v>
      </c>
      <c r="F3" s="42"/>
      <c r="G3" s="42"/>
      <c r="H3" s="42"/>
      <c r="I3" s="42"/>
    </row>
    <row r="4" spans="1:9" x14ac:dyDescent="0.2">
      <c r="A4" s="39"/>
      <c r="B4" s="39"/>
      <c r="C4" s="40" t="s">
        <v>9</v>
      </c>
      <c r="D4" s="48" t="s">
        <v>22</v>
      </c>
      <c r="E4" s="40"/>
      <c r="F4" s="42"/>
      <c r="G4" s="42"/>
      <c r="H4" s="42"/>
      <c r="I4" s="42"/>
    </row>
    <row r="5" spans="1:9" x14ac:dyDescent="0.2">
      <c r="A5" s="39"/>
      <c r="B5" s="49" t="s">
        <v>17</v>
      </c>
      <c r="C5" s="40" t="s">
        <v>10</v>
      </c>
      <c r="D5" s="64" t="s">
        <v>100</v>
      </c>
      <c r="E5" s="65"/>
      <c r="F5" s="65"/>
      <c r="G5" s="42"/>
      <c r="H5" s="42"/>
      <c r="I5" s="42"/>
    </row>
    <row r="6" spans="1:9" x14ac:dyDescent="0.2">
      <c r="A6" s="39"/>
      <c r="B6" s="49" t="s">
        <v>23</v>
      </c>
      <c r="C6" s="40" t="s">
        <v>11</v>
      </c>
      <c r="D6" s="46">
        <v>240</v>
      </c>
      <c r="E6" s="49" t="s">
        <v>60</v>
      </c>
      <c r="F6" s="42"/>
      <c r="G6" s="42"/>
      <c r="H6" s="42"/>
      <c r="I6" s="42"/>
    </row>
    <row r="7" spans="1:9" x14ac:dyDescent="0.2">
      <c r="A7" s="39"/>
      <c r="B7" s="39"/>
      <c r="C7" s="40" t="s">
        <v>12</v>
      </c>
      <c r="D7" s="46">
        <v>20</v>
      </c>
      <c r="E7" s="49" t="s">
        <v>102</v>
      </c>
      <c r="F7" s="42"/>
      <c r="G7" s="42"/>
      <c r="H7" s="42"/>
      <c r="I7" s="42"/>
    </row>
    <row r="8" spans="1:9" ht="12" customHeight="1" x14ac:dyDescent="0.2">
      <c r="A8" s="39"/>
      <c r="B8" s="39"/>
      <c r="C8" s="40"/>
      <c r="D8" s="46"/>
      <c r="E8" s="42"/>
      <c r="F8" s="42"/>
      <c r="G8" s="42"/>
      <c r="H8" s="42"/>
      <c r="I8" s="42"/>
    </row>
    <row r="9" spans="1:9" x14ac:dyDescent="0.2">
      <c r="A9" s="51" t="s">
        <v>14</v>
      </c>
      <c r="B9" s="51" t="s">
        <v>16</v>
      </c>
      <c r="C9" s="51" t="s">
        <v>18</v>
      </c>
      <c r="D9" s="52" t="s">
        <v>0</v>
      </c>
      <c r="E9" s="51" t="s">
        <v>1</v>
      </c>
      <c r="F9" s="51" t="s">
        <v>2</v>
      </c>
      <c r="G9" s="51" t="s">
        <v>19</v>
      </c>
      <c r="H9" s="51" t="s">
        <v>20</v>
      </c>
      <c r="I9" s="51" t="s">
        <v>15</v>
      </c>
    </row>
    <row r="10" spans="1:9" x14ac:dyDescent="0.2">
      <c r="A10" s="53">
        <v>1</v>
      </c>
      <c r="B10" s="53" t="s">
        <v>104</v>
      </c>
      <c r="C10" s="20" t="s">
        <v>88</v>
      </c>
      <c r="D10" s="54">
        <v>5325008292141</v>
      </c>
      <c r="E10" s="54" t="s">
        <v>36</v>
      </c>
      <c r="F10" s="54">
        <v>4</v>
      </c>
      <c r="G10" s="20">
        <v>0</v>
      </c>
      <c r="H10" s="53">
        <f t="shared" ref="H10:H19" si="0">+F10*5</f>
        <v>20</v>
      </c>
      <c r="I10" s="53" t="s">
        <v>40</v>
      </c>
    </row>
    <row r="11" spans="1:9" x14ac:dyDescent="0.2">
      <c r="A11" s="53">
        <v>2</v>
      </c>
      <c r="B11" s="53" t="s">
        <v>105</v>
      </c>
      <c r="C11" s="20" t="s">
        <v>70</v>
      </c>
      <c r="D11" s="54">
        <v>5305002535614</v>
      </c>
      <c r="E11" s="54" t="s">
        <v>37</v>
      </c>
      <c r="F11" s="54">
        <v>2</v>
      </c>
      <c r="G11" s="20">
        <v>0</v>
      </c>
      <c r="H11" s="53">
        <f t="shared" si="0"/>
        <v>10</v>
      </c>
      <c r="I11" s="53" t="s">
        <v>46</v>
      </c>
    </row>
    <row r="12" spans="1:9" x14ac:dyDescent="0.2">
      <c r="A12" s="53">
        <v>3</v>
      </c>
      <c r="B12" s="53" t="s">
        <v>106</v>
      </c>
      <c r="C12" s="20" t="s">
        <v>79</v>
      </c>
      <c r="D12" s="54">
        <v>5310009471380</v>
      </c>
      <c r="E12" s="54" t="s">
        <v>52</v>
      </c>
      <c r="F12" s="54">
        <v>2</v>
      </c>
      <c r="G12" s="20">
        <v>0</v>
      </c>
      <c r="H12" s="53">
        <f t="shared" si="0"/>
        <v>10</v>
      </c>
      <c r="I12" s="53" t="s">
        <v>50</v>
      </c>
    </row>
    <row r="13" spans="1:9" x14ac:dyDescent="0.2">
      <c r="A13" s="53">
        <v>4</v>
      </c>
      <c r="B13" s="53" t="s">
        <v>107</v>
      </c>
      <c r="C13" s="20" t="s">
        <v>63</v>
      </c>
      <c r="D13" s="54">
        <v>3110002939091</v>
      </c>
      <c r="E13" s="54" t="s">
        <v>103</v>
      </c>
      <c r="F13" s="54">
        <v>1</v>
      </c>
      <c r="G13" s="20">
        <v>0</v>
      </c>
      <c r="H13" s="53">
        <f t="shared" si="0"/>
        <v>5</v>
      </c>
      <c r="I13" s="53" t="s">
        <v>44</v>
      </c>
    </row>
    <row r="14" spans="1:9" x14ac:dyDescent="0.2">
      <c r="A14" s="53">
        <v>5</v>
      </c>
      <c r="B14" s="55" t="s">
        <v>108</v>
      </c>
      <c r="C14" s="20" t="s">
        <v>90</v>
      </c>
      <c r="D14" s="54">
        <v>1005008840810</v>
      </c>
      <c r="E14" s="54" t="s">
        <v>91</v>
      </c>
      <c r="F14" s="54">
        <v>2</v>
      </c>
      <c r="G14" s="20">
        <v>0</v>
      </c>
      <c r="H14" s="53">
        <f t="shared" si="0"/>
        <v>10</v>
      </c>
      <c r="I14" s="53" t="s">
        <v>43</v>
      </c>
    </row>
    <row r="15" spans="1:9" x14ac:dyDescent="0.2">
      <c r="A15" s="53">
        <v>6</v>
      </c>
      <c r="B15" s="55" t="s">
        <v>109</v>
      </c>
      <c r="C15" s="20" t="s">
        <v>67</v>
      </c>
      <c r="D15" s="54">
        <v>3110005543256</v>
      </c>
      <c r="E15" s="54" t="s">
        <v>103</v>
      </c>
      <c r="F15" s="54">
        <v>1</v>
      </c>
      <c r="G15" s="20">
        <v>0</v>
      </c>
      <c r="H15" s="53">
        <f t="shared" si="0"/>
        <v>5</v>
      </c>
      <c r="I15" s="53" t="s">
        <v>45</v>
      </c>
    </row>
    <row r="16" spans="1:9" x14ac:dyDescent="0.2">
      <c r="A16" s="53">
        <v>7</v>
      </c>
      <c r="B16" s="55" t="s">
        <v>110</v>
      </c>
      <c r="C16" s="20" t="s">
        <v>72</v>
      </c>
      <c r="D16" s="54">
        <v>5315008441189</v>
      </c>
      <c r="E16" s="54" t="s">
        <v>73</v>
      </c>
      <c r="F16" s="54">
        <v>1</v>
      </c>
      <c r="G16" s="20">
        <v>0</v>
      </c>
      <c r="H16" s="53">
        <f t="shared" si="0"/>
        <v>5</v>
      </c>
      <c r="I16" s="53" t="s">
        <v>47</v>
      </c>
    </row>
    <row r="17" spans="1:9" x14ac:dyDescent="0.2">
      <c r="A17" s="53">
        <v>8</v>
      </c>
      <c r="B17" s="55" t="s">
        <v>112</v>
      </c>
      <c r="C17" s="20" t="s">
        <v>76</v>
      </c>
      <c r="D17" s="54">
        <v>5360009265426</v>
      </c>
      <c r="E17" s="54" t="s">
        <v>35</v>
      </c>
      <c r="F17" s="54">
        <v>1</v>
      </c>
      <c r="G17" s="20">
        <v>0</v>
      </c>
      <c r="H17" s="53">
        <f t="shared" si="0"/>
        <v>5</v>
      </c>
      <c r="I17" s="53" t="s">
        <v>49</v>
      </c>
    </row>
    <row r="18" spans="1:9" x14ac:dyDescent="0.2">
      <c r="A18" s="53">
        <v>9</v>
      </c>
      <c r="B18" s="55" t="s">
        <v>113</v>
      </c>
      <c r="C18" s="20" t="s">
        <v>82</v>
      </c>
      <c r="D18" s="54">
        <v>5306008062206</v>
      </c>
      <c r="E18" s="54" t="s">
        <v>83</v>
      </c>
      <c r="F18" s="54">
        <v>4</v>
      </c>
      <c r="G18" s="20">
        <v>0</v>
      </c>
      <c r="H18" s="53">
        <f t="shared" si="0"/>
        <v>20</v>
      </c>
      <c r="I18" s="53" t="s">
        <v>51</v>
      </c>
    </row>
    <row r="19" spans="1:9" x14ac:dyDescent="0.2">
      <c r="A19" s="53">
        <v>10</v>
      </c>
      <c r="B19" s="55" t="s">
        <v>114</v>
      </c>
      <c r="C19" s="20" t="s">
        <v>86</v>
      </c>
      <c r="D19" s="54">
        <v>5325002103920</v>
      </c>
      <c r="E19" s="54" t="s">
        <v>36</v>
      </c>
      <c r="F19" s="54">
        <v>4</v>
      </c>
      <c r="G19" s="20">
        <v>0</v>
      </c>
      <c r="H19" s="53">
        <f t="shared" si="0"/>
        <v>20</v>
      </c>
      <c r="I19" s="53" t="s">
        <v>39</v>
      </c>
    </row>
  </sheetData>
  <sortState ref="B10:I19">
    <sortCondition ref="B10:B19"/>
  </sortState>
  <mergeCells count="2">
    <mergeCell ref="D2:E2"/>
    <mergeCell ref="D5:F5"/>
  </mergeCells>
  <pageMargins left="0.7" right="0.7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"/>
  <sheetViews>
    <sheetView workbookViewId="0">
      <selection activeCell="C36" sqref="C36"/>
    </sheetView>
  </sheetViews>
  <sheetFormatPr defaultRowHeight="12.75" x14ac:dyDescent="0.2"/>
  <cols>
    <col min="1" max="1" width="4.140625" style="1" customWidth="1"/>
    <col min="2" max="2" width="7.5703125" style="1" customWidth="1"/>
    <col min="3" max="3" width="17.42578125" style="1" bestFit="1" customWidth="1"/>
    <col min="4" max="4" width="4.5703125" style="1" customWidth="1"/>
    <col min="5" max="5" width="21" style="1" bestFit="1" customWidth="1"/>
    <col min="6" max="6" width="21" style="4" bestFit="1" customWidth="1"/>
    <col min="7" max="7" width="41" style="1" bestFit="1" customWidth="1"/>
    <col min="8" max="8" width="3.85546875" style="2" bestFit="1" customWidth="1"/>
    <col min="9" max="9" width="7" style="5" customWidth="1"/>
    <col min="10" max="10" width="7" style="2" customWidth="1"/>
    <col min="11" max="11" width="22.140625" style="1" customWidth="1"/>
    <col min="12" max="12" width="30.140625" style="1" customWidth="1"/>
    <col min="13" max="16384" width="9.140625" style="2"/>
  </cols>
  <sheetData>
    <row r="1" spans="1:16" ht="26.25" customHeight="1" x14ac:dyDescent="0.35">
      <c r="A1" s="9" t="s">
        <v>53</v>
      </c>
      <c r="B1" s="9"/>
      <c r="C1" s="9"/>
      <c r="D1" s="10"/>
      <c r="E1" s="10"/>
      <c r="F1" s="10"/>
      <c r="G1" s="11" t="s">
        <v>54</v>
      </c>
      <c r="H1" s="10"/>
      <c r="I1" s="10"/>
      <c r="J1" s="12"/>
      <c r="K1" s="12"/>
      <c r="L1" s="12"/>
      <c r="M1" s="10"/>
      <c r="N1" s="6"/>
      <c r="O1" s="13"/>
      <c r="P1" s="6"/>
    </row>
    <row r="2" spans="1:16" s="3" customFormat="1" ht="33.75" customHeight="1" x14ac:dyDescent="0.25">
      <c r="A2" s="14" t="s">
        <v>55</v>
      </c>
      <c r="B2" s="10"/>
      <c r="C2" s="10"/>
      <c r="D2" s="10"/>
      <c r="E2" s="10"/>
      <c r="F2" s="10"/>
      <c r="G2" s="15" t="s">
        <v>56</v>
      </c>
      <c r="H2" s="10"/>
      <c r="I2" s="10"/>
      <c r="J2" s="12"/>
      <c r="K2" s="12"/>
      <c r="L2" s="12"/>
      <c r="M2" s="10"/>
      <c r="N2" s="6"/>
      <c r="O2" s="13"/>
      <c r="P2" s="6"/>
    </row>
    <row r="3" spans="1:16" ht="38.25" x14ac:dyDescent="0.2">
      <c r="A3" s="16" t="s">
        <v>42</v>
      </c>
      <c r="B3" s="16" t="s">
        <v>30</v>
      </c>
      <c r="C3" s="16" t="s">
        <v>31</v>
      </c>
      <c r="D3" s="16" t="s">
        <v>24</v>
      </c>
      <c r="E3" s="16" t="s">
        <v>0</v>
      </c>
      <c r="F3" s="16" t="s">
        <v>41</v>
      </c>
      <c r="G3" s="16" t="s">
        <v>28</v>
      </c>
      <c r="H3" s="16" t="s">
        <v>32</v>
      </c>
      <c r="I3" s="17" t="s">
        <v>29</v>
      </c>
      <c r="J3" s="16" t="s">
        <v>25</v>
      </c>
      <c r="K3" s="16" t="s">
        <v>26</v>
      </c>
      <c r="L3" s="16" t="s">
        <v>57</v>
      </c>
      <c r="M3" s="16" t="s">
        <v>33</v>
      </c>
      <c r="N3" s="16" t="s">
        <v>58</v>
      </c>
      <c r="O3" s="16" t="s">
        <v>59</v>
      </c>
      <c r="P3" s="6"/>
    </row>
    <row r="4" spans="1:16" ht="26.25" customHeight="1" x14ac:dyDescent="0.2">
      <c r="A4" s="1" t="s">
        <v>34</v>
      </c>
      <c r="B4" s="1" t="s">
        <v>60</v>
      </c>
      <c r="C4" s="1" t="s">
        <v>61</v>
      </c>
      <c r="D4" s="1" t="s">
        <v>27</v>
      </c>
      <c r="E4" s="1" t="s">
        <v>62</v>
      </c>
      <c r="F4" s="1" t="s">
        <v>63</v>
      </c>
      <c r="G4" s="1" t="s">
        <v>64</v>
      </c>
      <c r="H4" s="1" t="s">
        <v>34</v>
      </c>
      <c r="I4" s="1">
        <v>5</v>
      </c>
      <c r="J4" s="18">
        <f t="shared" ref="J4:J14" si="0">H4*I4</f>
        <v>5</v>
      </c>
      <c r="K4" s="7" t="s">
        <v>44</v>
      </c>
      <c r="L4" s="19" t="e">
        <f>VLOOKUP(F4,[1]!SORT,8,FALSE)</f>
        <v>#REF!</v>
      </c>
      <c r="M4" s="1"/>
      <c r="N4" s="2" t="s">
        <v>34</v>
      </c>
      <c r="O4" s="20" t="s">
        <v>65</v>
      </c>
      <c r="P4" s="6"/>
    </row>
    <row r="5" spans="1:16" ht="26.25" customHeight="1" x14ac:dyDescent="0.2">
      <c r="A5" s="1" t="s">
        <v>34</v>
      </c>
      <c r="B5" s="1" t="s">
        <v>60</v>
      </c>
      <c r="C5" s="1" t="s">
        <v>61</v>
      </c>
      <c r="D5" s="1" t="s">
        <v>27</v>
      </c>
      <c r="E5" s="1" t="s">
        <v>66</v>
      </c>
      <c r="F5" s="1" t="s">
        <v>67</v>
      </c>
      <c r="G5" s="1" t="s">
        <v>64</v>
      </c>
      <c r="H5" s="1" t="s">
        <v>34</v>
      </c>
      <c r="I5" s="1">
        <v>5</v>
      </c>
      <c r="J5" s="18">
        <f t="shared" si="0"/>
        <v>5</v>
      </c>
      <c r="K5" s="7" t="s">
        <v>45</v>
      </c>
      <c r="L5" s="19" t="e">
        <f>VLOOKUP(F5,[1]!SORT,8,FALSE)</f>
        <v>#REF!</v>
      </c>
      <c r="M5" s="1"/>
      <c r="N5" s="2" t="s">
        <v>34</v>
      </c>
      <c r="O5" s="20" t="s">
        <v>68</v>
      </c>
      <c r="P5" s="6"/>
    </row>
    <row r="6" spans="1:16" x14ac:dyDescent="0.2">
      <c r="A6" s="1" t="s">
        <v>34</v>
      </c>
      <c r="B6" s="1" t="s">
        <v>60</v>
      </c>
      <c r="C6" s="1" t="s">
        <v>61</v>
      </c>
      <c r="D6" s="1" t="s">
        <v>27</v>
      </c>
      <c r="E6" s="1" t="s">
        <v>69</v>
      </c>
      <c r="F6" s="1" t="s">
        <v>70</v>
      </c>
      <c r="G6" s="1" t="s">
        <v>37</v>
      </c>
      <c r="H6" s="1" t="s">
        <v>38</v>
      </c>
      <c r="I6" s="1">
        <v>5</v>
      </c>
      <c r="J6" s="18">
        <f t="shared" si="0"/>
        <v>10</v>
      </c>
      <c r="K6" s="7" t="s">
        <v>46</v>
      </c>
      <c r="L6" s="19" t="e">
        <f>VLOOKUP(F6,[1]!SORT,8,FALSE)</f>
        <v>#REF!</v>
      </c>
      <c r="M6" s="1"/>
      <c r="N6" s="2" t="s">
        <v>34</v>
      </c>
      <c r="O6" s="20" t="s">
        <v>68</v>
      </c>
      <c r="P6" s="6"/>
    </row>
    <row r="7" spans="1:16" x14ac:dyDescent="0.2">
      <c r="A7" s="1" t="s">
        <v>34</v>
      </c>
      <c r="B7" s="1" t="s">
        <v>60</v>
      </c>
      <c r="C7" s="1" t="s">
        <v>61</v>
      </c>
      <c r="D7" s="1" t="s">
        <v>27</v>
      </c>
      <c r="E7" s="1" t="s">
        <v>71</v>
      </c>
      <c r="F7" s="1" t="s">
        <v>72</v>
      </c>
      <c r="G7" s="1" t="s">
        <v>73</v>
      </c>
      <c r="H7" s="1" t="s">
        <v>34</v>
      </c>
      <c r="I7" s="1">
        <v>5</v>
      </c>
      <c r="J7" s="18">
        <f t="shared" si="0"/>
        <v>5</v>
      </c>
      <c r="K7" s="7" t="s">
        <v>47</v>
      </c>
      <c r="L7" s="19" t="e">
        <f>VLOOKUP(F7,[1]!SORT,8,FALSE)</f>
        <v>#REF!</v>
      </c>
      <c r="M7" s="1"/>
      <c r="N7" s="2" t="s">
        <v>34</v>
      </c>
      <c r="O7" s="20" t="s">
        <v>74</v>
      </c>
      <c r="P7" s="6"/>
    </row>
    <row r="8" spans="1:16" x14ac:dyDescent="0.2">
      <c r="A8" s="1" t="s">
        <v>34</v>
      </c>
      <c r="B8" s="1" t="s">
        <v>60</v>
      </c>
      <c r="C8" s="1" t="s">
        <v>61</v>
      </c>
      <c r="D8" s="1" t="s">
        <v>27</v>
      </c>
      <c r="E8" s="1" t="s">
        <v>75</v>
      </c>
      <c r="F8" s="1" t="s">
        <v>76</v>
      </c>
      <c r="G8" s="1" t="s">
        <v>35</v>
      </c>
      <c r="H8" s="1" t="s">
        <v>34</v>
      </c>
      <c r="I8" s="1">
        <v>5</v>
      </c>
      <c r="J8" s="18">
        <f t="shared" si="0"/>
        <v>5</v>
      </c>
      <c r="K8" s="7" t="s">
        <v>49</v>
      </c>
      <c r="L8" s="19" t="e">
        <f>VLOOKUP(F8,[1]!SORT,8,FALSE)</f>
        <v>#REF!</v>
      </c>
      <c r="M8" s="1"/>
      <c r="N8" s="2" t="s">
        <v>34</v>
      </c>
      <c r="O8" s="20" t="s">
        <v>77</v>
      </c>
      <c r="P8" s="6"/>
    </row>
    <row r="9" spans="1:16" x14ac:dyDescent="0.2">
      <c r="A9" s="1" t="s">
        <v>34</v>
      </c>
      <c r="B9" s="1" t="s">
        <v>60</v>
      </c>
      <c r="C9" s="1" t="s">
        <v>61</v>
      </c>
      <c r="D9" s="1" t="s">
        <v>27</v>
      </c>
      <c r="E9" s="1" t="s">
        <v>78</v>
      </c>
      <c r="F9" s="1" t="s">
        <v>79</v>
      </c>
      <c r="G9" s="1" t="s">
        <v>52</v>
      </c>
      <c r="H9" s="1" t="s">
        <v>38</v>
      </c>
      <c r="I9" s="1">
        <v>5</v>
      </c>
      <c r="J9" s="18">
        <f t="shared" si="0"/>
        <v>10</v>
      </c>
      <c r="K9" s="7" t="s">
        <v>50</v>
      </c>
      <c r="L9" s="19" t="e">
        <f>VLOOKUP(F9,[1]!SORT,8,FALSE)</f>
        <v>#REF!</v>
      </c>
      <c r="M9" s="1"/>
      <c r="N9" s="2" t="s">
        <v>34</v>
      </c>
      <c r="O9" s="20" t="s">
        <v>68</v>
      </c>
      <c r="P9" s="6"/>
    </row>
    <row r="10" spans="1:16" x14ac:dyDescent="0.2">
      <c r="A10" s="1" t="s">
        <v>80</v>
      </c>
      <c r="B10" s="1" t="s">
        <v>60</v>
      </c>
      <c r="C10" s="1" t="s">
        <v>61</v>
      </c>
      <c r="D10" s="1" t="s">
        <v>27</v>
      </c>
      <c r="E10" s="1" t="s">
        <v>81</v>
      </c>
      <c r="F10" s="1" t="s">
        <v>82</v>
      </c>
      <c r="G10" s="1" t="s">
        <v>83</v>
      </c>
      <c r="H10" s="1" t="s">
        <v>84</v>
      </c>
      <c r="I10" s="1">
        <v>5</v>
      </c>
      <c r="J10" s="18">
        <f t="shared" si="0"/>
        <v>20</v>
      </c>
      <c r="K10" s="7" t="s">
        <v>51</v>
      </c>
      <c r="L10" s="19" t="e">
        <f>VLOOKUP(F10,[1]!SORT,8,FALSE)</f>
        <v>#REF!</v>
      </c>
      <c r="M10" s="1"/>
      <c r="N10" s="2" t="s">
        <v>34</v>
      </c>
      <c r="O10" s="20" t="s">
        <v>68</v>
      </c>
      <c r="P10" s="6"/>
    </row>
    <row r="11" spans="1:16" x14ac:dyDescent="0.2">
      <c r="A11" s="1" t="s">
        <v>80</v>
      </c>
      <c r="B11" s="1" t="s">
        <v>60</v>
      </c>
      <c r="C11" s="1" t="s">
        <v>61</v>
      </c>
      <c r="D11" s="1" t="s">
        <v>27</v>
      </c>
      <c r="E11" s="1" t="s">
        <v>85</v>
      </c>
      <c r="F11" s="1" t="s">
        <v>86</v>
      </c>
      <c r="G11" s="1" t="s">
        <v>36</v>
      </c>
      <c r="H11" s="1" t="s">
        <v>38</v>
      </c>
      <c r="I11" s="1">
        <v>5</v>
      </c>
      <c r="J11" s="18">
        <f t="shared" si="0"/>
        <v>10</v>
      </c>
      <c r="K11" s="7" t="s">
        <v>39</v>
      </c>
      <c r="L11" s="19" t="e">
        <f>VLOOKUP(F11,[1]!SORT,8,FALSE)</f>
        <v>#REF!</v>
      </c>
      <c r="M11" s="1"/>
      <c r="N11" s="2" t="s">
        <v>34</v>
      </c>
      <c r="O11" s="20" t="s">
        <v>68</v>
      </c>
      <c r="P11" s="6"/>
    </row>
    <row r="12" spans="1:16" x14ac:dyDescent="0.2">
      <c r="A12" s="1" t="s">
        <v>80</v>
      </c>
      <c r="B12" s="1" t="s">
        <v>60</v>
      </c>
      <c r="C12" s="1" t="s">
        <v>61</v>
      </c>
      <c r="D12" s="1" t="s">
        <v>27</v>
      </c>
      <c r="E12" s="1" t="s">
        <v>87</v>
      </c>
      <c r="F12" s="1" t="s">
        <v>88</v>
      </c>
      <c r="G12" s="1" t="s">
        <v>36</v>
      </c>
      <c r="H12" s="1" t="s">
        <v>38</v>
      </c>
      <c r="I12" s="1">
        <v>5</v>
      </c>
      <c r="J12" s="18">
        <f t="shared" si="0"/>
        <v>10</v>
      </c>
      <c r="K12" s="7" t="s">
        <v>40</v>
      </c>
      <c r="L12" s="19" t="e">
        <f>VLOOKUP(F12,[1]!SORT,8,FALSE)</f>
        <v>#REF!</v>
      </c>
      <c r="M12" s="1"/>
      <c r="N12" s="2" t="s">
        <v>34</v>
      </c>
      <c r="O12" s="20" t="s">
        <v>68</v>
      </c>
      <c r="P12" s="6"/>
    </row>
    <row r="13" spans="1:16" x14ac:dyDescent="0.2">
      <c r="A13" s="1" t="s">
        <v>34</v>
      </c>
      <c r="B13" s="1" t="s">
        <v>60</v>
      </c>
      <c r="C13" s="1" t="s">
        <v>61</v>
      </c>
      <c r="D13" s="8" t="s">
        <v>27</v>
      </c>
      <c r="E13" s="1" t="s">
        <v>89</v>
      </c>
      <c r="F13" s="1" t="s">
        <v>90</v>
      </c>
      <c r="G13" s="1" t="s">
        <v>91</v>
      </c>
      <c r="H13" s="1" t="s">
        <v>38</v>
      </c>
      <c r="I13" s="1">
        <v>5</v>
      </c>
      <c r="J13" s="18">
        <f t="shared" si="0"/>
        <v>10</v>
      </c>
      <c r="K13" s="7" t="s">
        <v>43</v>
      </c>
      <c r="L13" s="19" t="e">
        <f>VLOOKUP(F13,[1]!SORT,8,FALSE)</f>
        <v>#REF!</v>
      </c>
      <c r="M13" s="8" t="s">
        <v>92</v>
      </c>
      <c r="N13" s="2" t="s">
        <v>34</v>
      </c>
      <c r="O13" s="20" t="s">
        <v>93</v>
      </c>
      <c r="P13" s="6"/>
    </row>
    <row r="14" spans="1:16" x14ac:dyDescent="0.2">
      <c r="A14" s="1" t="s">
        <v>34</v>
      </c>
      <c r="B14" s="1" t="s">
        <v>60</v>
      </c>
      <c r="C14" s="1" t="s">
        <v>61</v>
      </c>
      <c r="D14" s="8" t="s">
        <v>27</v>
      </c>
      <c r="E14" s="1" t="s">
        <v>94</v>
      </c>
      <c r="F14" s="1" t="s">
        <v>95</v>
      </c>
      <c r="G14" s="1" t="s">
        <v>96</v>
      </c>
      <c r="H14" s="1" t="s">
        <v>34</v>
      </c>
      <c r="I14" s="1">
        <v>5</v>
      </c>
      <c r="J14" s="18">
        <f t="shared" si="0"/>
        <v>5</v>
      </c>
      <c r="K14" s="7" t="s">
        <v>48</v>
      </c>
      <c r="L14" s="19" t="e">
        <f>VLOOKUP(F14,[1]!SORT,8,FALSE)</f>
        <v>#REF!</v>
      </c>
      <c r="M14" s="8" t="s">
        <v>97</v>
      </c>
      <c r="N14" s="2" t="s">
        <v>98</v>
      </c>
      <c r="O14" s="20" t="s">
        <v>99</v>
      </c>
      <c r="P14" s="6"/>
    </row>
  </sheetData>
  <pageMargins left="0.7" right="0.7" top="0.75" bottom="0.75" header="0.3" footer="0.3"/>
  <pageSetup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workbookViewId="0">
      <selection activeCell="E11" sqref="E11"/>
    </sheetView>
  </sheetViews>
  <sheetFormatPr defaultRowHeight="12.75" x14ac:dyDescent="0.2"/>
  <cols>
    <col min="1" max="1" width="5" bestFit="1" customWidth="1"/>
    <col min="2" max="2" width="5.42578125" bestFit="1" customWidth="1"/>
    <col min="3" max="3" width="17.28515625" bestFit="1" customWidth="1"/>
    <col min="4" max="4" width="15.85546875" bestFit="1" customWidth="1"/>
    <col min="5" max="5" width="24" bestFit="1" customWidth="1"/>
    <col min="6" max="6" width="5" bestFit="1" customWidth="1"/>
    <col min="7" max="7" width="9.28515625" bestFit="1" customWidth="1"/>
    <col min="8" max="9" width="10.5703125" bestFit="1" customWidth="1"/>
  </cols>
  <sheetData>
    <row r="1" spans="1:9" x14ac:dyDescent="0.2">
      <c r="A1" s="39"/>
      <c r="B1" s="39"/>
      <c r="C1" s="50" t="s">
        <v>3</v>
      </c>
      <c r="D1" s="41" t="s">
        <v>101</v>
      </c>
      <c r="E1" s="42"/>
      <c r="F1" s="42"/>
      <c r="G1" s="43" t="s">
        <v>4</v>
      </c>
      <c r="H1" s="49" t="s">
        <v>116</v>
      </c>
    </row>
    <row r="2" spans="1:9" x14ac:dyDescent="0.2">
      <c r="A2" s="39"/>
      <c r="B2" s="39"/>
      <c r="C2" s="50" t="s">
        <v>6</v>
      </c>
      <c r="D2" s="62" t="s">
        <v>54</v>
      </c>
      <c r="E2" s="63"/>
      <c r="F2" s="42"/>
      <c r="G2" s="43" t="s">
        <v>7</v>
      </c>
      <c r="H2" s="57">
        <v>41990</v>
      </c>
    </row>
    <row r="3" spans="1:9" x14ac:dyDescent="0.2">
      <c r="A3" s="39"/>
      <c r="B3" s="39"/>
      <c r="C3" s="50" t="s">
        <v>8</v>
      </c>
      <c r="D3" s="46" t="s">
        <v>21</v>
      </c>
      <c r="E3" s="49" t="s">
        <v>117</v>
      </c>
      <c r="F3" s="42"/>
      <c r="G3" s="42"/>
      <c r="H3" s="42"/>
      <c r="I3" s="42"/>
    </row>
    <row r="4" spans="1:9" x14ac:dyDescent="0.2">
      <c r="A4" s="39"/>
      <c r="B4" s="39"/>
      <c r="C4" s="50" t="s">
        <v>9</v>
      </c>
      <c r="D4" s="48" t="s">
        <v>22</v>
      </c>
      <c r="E4" s="50"/>
      <c r="F4" s="42"/>
      <c r="G4" s="42"/>
      <c r="H4" s="42"/>
      <c r="I4" s="42"/>
    </row>
    <row r="5" spans="1:9" x14ac:dyDescent="0.2">
      <c r="A5" s="39"/>
      <c r="B5" s="49" t="s">
        <v>17</v>
      </c>
      <c r="C5" s="50" t="s">
        <v>10</v>
      </c>
      <c r="D5" s="64" t="s">
        <v>118</v>
      </c>
      <c r="E5" s="65"/>
      <c r="F5" s="65"/>
      <c r="G5" s="42"/>
      <c r="H5" s="42"/>
      <c r="I5" s="42"/>
    </row>
    <row r="6" spans="1:9" x14ac:dyDescent="0.2">
      <c r="A6" s="39"/>
      <c r="B6" s="49" t="s">
        <v>23</v>
      </c>
      <c r="C6" s="50" t="s">
        <v>11</v>
      </c>
      <c r="D6" s="46">
        <v>240</v>
      </c>
      <c r="E6" s="49" t="s">
        <v>60</v>
      </c>
      <c r="F6" s="42"/>
      <c r="G6" s="42"/>
      <c r="H6" s="42"/>
      <c r="I6" s="42"/>
    </row>
    <row r="7" spans="1:9" x14ac:dyDescent="0.2">
      <c r="A7" s="39"/>
      <c r="B7" s="39"/>
      <c r="C7" s="50" t="s">
        <v>12</v>
      </c>
      <c r="D7" s="46">
        <v>20</v>
      </c>
      <c r="F7" s="42"/>
      <c r="G7" s="42"/>
      <c r="H7" s="42"/>
      <c r="I7" s="42"/>
    </row>
    <row r="8" spans="1:9" x14ac:dyDescent="0.2">
      <c r="A8" s="39"/>
      <c r="B8" s="39"/>
      <c r="C8" s="50"/>
      <c r="D8" s="46"/>
      <c r="E8" s="42"/>
      <c r="F8" s="42"/>
      <c r="G8" s="42"/>
      <c r="H8" s="42"/>
      <c r="I8" s="42"/>
    </row>
    <row r="9" spans="1:9" x14ac:dyDescent="0.2">
      <c r="A9" s="51" t="s">
        <v>14</v>
      </c>
      <c r="B9" s="51" t="s">
        <v>16</v>
      </c>
      <c r="C9" s="51" t="s">
        <v>18</v>
      </c>
      <c r="D9" s="52" t="s">
        <v>0</v>
      </c>
      <c r="E9" s="51" t="s">
        <v>1</v>
      </c>
      <c r="F9" s="51" t="s">
        <v>2</v>
      </c>
      <c r="G9" s="51" t="s">
        <v>20</v>
      </c>
      <c r="H9" s="51" t="s">
        <v>15</v>
      </c>
    </row>
    <row r="10" spans="1:9" x14ac:dyDescent="0.2">
      <c r="A10" s="53">
        <v>1</v>
      </c>
      <c r="B10" s="51" t="s">
        <v>104</v>
      </c>
      <c r="C10" s="20" t="s">
        <v>88</v>
      </c>
      <c r="D10" s="54">
        <v>5325008292141</v>
      </c>
      <c r="E10" s="54" t="s">
        <v>36</v>
      </c>
      <c r="F10" s="54">
        <v>4</v>
      </c>
      <c r="G10" s="53">
        <f t="shared" ref="G10:G20" si="0">+F10*5</f>
        <v>20</v>
      </c>
      <c r="H10" s="53" t="s">
        <v>40</v>
      </c>
    </row>
    <row r="11" spans="1:9" x14ac:dyDescent="0.2">
      <c r="A11" s="53">
        <v>2</v>
      </c>
      <c r="B11" s="51" t="s">
        <v>105</v>
      </c>
      <c r="C11" s="20" t="s">
        <v>70</v>
      </c>
      <c r="D11" s="54">
        <v>5305002535614</v>
      </c>
      <c r="E11" s="54" t="s">
        <v>37</v>
      </c>
      <c r="F11" s="54">
        <v>2</v>
      </c>
      <c r="G11" s="53">
        <f t="shared" si="0"/>
        <v>10</v>
      </c>
      <c r="H11" s="53" t="s">
        <v>46</v>
      </c>
    </row>
    <row r="12" spans="1:9" x14ac:dyDescent="0.2">
      <c r="A12" s="53">
        <v>3</v>
      </c>
      <c r="B12" s="51" t="s">
        <v>106</v>
      </c>
      <c r="C12" s="20" t="s">
        <v>79</v>
      </c>
      <c r="D12" s="54">
        <v>5310009471380</v>
      </c>
      <c r="E12" s="54" t="s">
        <v>52</v>
      </c>
      <c r="F12" s="54">
        <v>2</v>
      </c>
      <c r="G12" s="53">
        <f t="shared" si="0"/>
        <v>10</v>
      </c>
      <c r="H12" s="53" t="s">
        <v>50</v>
      </c>
    </row>
    <row r="13" spans="1:9" x14ac:dyDescent="0.2">
      <c r="A13" s="53">
        <v>4</v>
      </c>
      <c r="B13" s="51" t="s">
        <v>107</v>
      </c>
      <c r="C13" s="20" t="s">
        <v>63</v>
      </c>
      <c r="D13" s="54">
        <v>3110002939091</v>
      </c>
      <c r="E13" s="54" t="s">
        <v>103</v>
      </c>
      <c r="F13" s="54">
        <v>1</v>
      </c>
      <c r="G13" s="53">
        <f t="shared" si="0"/>
        <v>5</v>
      </c>
      <c r="H13" s="53" t="s">
        <v>44</v>
      </c>
    </row>
    <row r="14" spans="1:9" x14ac:dyDescent="0.2">
      <c r="A14" s="53">
        <v>5</v>
      </c>
      <c r="B14" s="56" t="s">
        <v>108</v>
      </c>
      <c r="C14" s="20" t="s">
        <v>90</v>
      </c>
      <c r="D14" s="54">
        <v>1005008840810</v>
      </c>
      <c r="E14" s="54" t="s">
        <v>91</v>
      </c>
      <c r="F14" s="54">
        <v>2</v>
      </c>
      <c r="G14" s="53">
        <f t="shared" si="0"/>
        <v>10</v>
      </c>
      <c r="H14" s="53" t="s">
        <v>43</v>
      </c>
    </row>
    <row r="15" spans="1:9" x14ac:dyDescent="0.2">
      <c r="A15" s="53">
        <v>6</v>
      </c>
      <c r="B15" s="56" t="s">
        <v>109</v>
      </c>
      <c r="C15" s="20" t="s">
        <v>67</v>
      </c>
      <c r="D15" s="54">
        <v>3110005543256</v>
      </c>
      <c r="E15" s="54" t="s">
        <v>103</v>
      </c>
      <c r="F15" s="54">
        <v>1</v>
      </c>
      <c r="G15" s="53">
        <f t="shared" si="0"/>
        <v>5</v>
      </c>
      <c r="H15" s="53" t="s">
        <v>45</v>
      </c>
    </row>
    <row r="16" spans="1:9" x14ac:dyDescent="0.2">
      <c r="A16" s="53">
        <v>7</v>
      </c>
      <c r="B16" s="56" t="s">
        <v>110</v>
      </c>
      <c r="C16" s="20" t="s">
        <v>72</v>
      </c>
      <c r="D16" s="54">
        <v>5315008441189</v>
      </c>
      <c r="E16" s="54" t="s">
        <v>73</v>
      </c>
      <c r="F16" s="54">
        <v>1</v>
      </c>
      <c r="G16" s="53">
        <f t="shared" si="0"/>
        <v>5</v>
      </c>
      <c r="H16" s="53" t="s">
        <v>47</v>
      </c>
    </row>
    <row r="17" spans="1:8" x14ac:dyDescent="0.2">
      <c r="A17" s="53">
        <v>8</v>
      </c>
      <c r="B17" s="56" t="s">
        <v>111</v>
      </c>
      <c r="C17" s="20" t="s">
        <v>95</v>
      </c>
      <c r="D17" s="54">
        <v>5315003174943</v>
      </c>
      <c r="E17" s="54" t="s">
        <v>96</v>
      </c>
      <c r="F17" s="54">
        <v>1</v>
      </c>
      <c r="G17" s="53">
        <f t="shared" si="0"/>
        <v>5</v>
      </c>
      <c r="H17" s="53" t="s">
        <v>43</v>
      </c>
    </row>
    <row r="18" spans="1:8" x14ac:dyDescent="0.2">
      <c r="A18" s="53">
        <v>8</v>
      </c>
      <c r="B18" s="56" t="s">
        <v>112</v>
      </c>
      <c r="C18" s="20" t="s">
        <v>76</v>
      </c>
      <c r="D18" s="54">
        <v>5360009265426</v>
      </c>
      <c r="E18" s="54" t="s">
        <v>35</v>
      </c>
      <c r="F18" s="54">
        <v>1</v>
      </c>
      <c r="G18" s="53">
        <f t="shared" si="0"/>
        <v>5</v>
      </c>
      <c r="H18" s="53" t="s">
        <v>49</v>
      </c>
    </row>
    <row r="19" spans="1:8" x14ac:dyDescent="0.2">
      <c r="A19" s="53">
        <v>9</v>
      </c>
      <c r="B19" s="56" t="s">
        <v>113</v>
      </c>
      <c r="C19" s="20" t="s">
        <v>82</v>
      </c>
      <c r="D19" s="54">
        <v>5306008062206</v>
      </c>
      <c r="E19" s="54" t="s">
        <v>83</v>
      </c>
      <c r="F19" s="54">
        <v>4</v>
      </c>
      <c r="G19" s="53">
        <f t="shared" si="0"/>
        <v>20</v>
      </c>
      <c r="H19" s="53" t="s">
        <v>51</v>
      </c>
    </row>
    <row r="20" spans="1:8" x14ac:dyDescent="0.2">
      <c r="A20" s="53">
        <v>10</v>
      </c>
      <c r="B20" s="56" t="s">
        <v>114</v>
      </c>
      <c r="C20" s="20" t="s">
        <v>86</v>
      </c>
      <c r="D20" s="54">
        <v>5325002103920</v>
      </c>
      <c r="E20" s="54" t="s">
        <v>36</v>
      </c>
      <c r="F20" s="54">
        <v>4</v>
      </c>
      <c r="G20" s="53">
        <f t="shared" si="0"/>
        <v>20</v>
      </c>
      <c r="H20" s="53" t="s">
        <v>39</v>
      </c>
    </row>
  </sheetData>
  <mergeCells count="2">
    <mergeCell ref="D2:E2"/>
    <mergeCell ref="D5:F5"/>
  </mergeCells>
  <pageMargins left="0.7" right="0.7" top="0.75" bottom="0.75" header="0.3" footer="0.3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workbookViewId="0">
      <selection activeCell="H9" sqref="H9"/>
    </sheetView>
  </sheetViews>
  <sheetFormatPr defaultRowHeight="12.75" x14ac:dyDescent="0.2"/>
  <cols>
    <col min="2" max="2" width="14.5703125" bestFit="1" customWidth="1"/>
    <col min="3" max="3" width="14.140625" bestFit="1" customWidth="1"/>
    <col min="4" max="4" width="15.140625" bestFit="1" customWidth="1"/>
    <col min="8" max="8" width="10.5703125" bestFit="1" customWidth="1"/>
  </cols>
  <sheetData>
    <row r="1" spans="1:8" x14ac:dyDescent="0.2">
      <c r="A1" s="51" t="s">
        <v>16</v>
      </c>
      <c r="B1" s="51" t="s">
        <v>18</v>
      </c>
      <c r="C1" s="52" t="s">
        <v>0</v>
      </c>
      <c r="D1" s="51" t="s">
        <v>1</v>
      </c>
      <c r="E1" s="51" t="s">
        <v>2</v>
      </c>
      <c r="F1" s="51" t="s">
        <v>19</v>
      </c>
      <c r="G1" s="51" t="s">
        <v>20</v>
      </c>
      <c r="H1" s="51" t="s">
        <v>15</v>
      </c>
    </row>
    <row r="2" spans="1:8" x14ac:dyDescent="0.2">
      <c r="A2" s="51" t="s">
        <v>104</v>
      </c>
      <c r="B2" s="20" t="s">
        <v>88</v>
      </c>
      <c r="C2" s="54">
        <v>5325008292141</v>
      </c>
      <c r="D2" s="54" t="s">
        <v>36</v>
      </c>
      <c r="E2" s="54">
        <v>4</v>
      </c>
      <c r="F2" s="20">
        <v>0</v>
      </c>
      <c r="G2" s="53">
        <f t="shared" ref="G2:G12" si="0">+E2*5</f>
        <v>20</v>
      </c>
      <c r="H2" s="53" t="s">
        <v>40</v>
      </c>
    </row>
    <row r="3" spans="1:8" x14ac:dyDescent="0.2">
      <c r="A3" s="51" t="s">
        <v>105</v>
      </c>
      <c r="B3" s="20" t="s">
        <v>70</v>
      </c>
      <c r="C3" s="54">
        <v>5305002535614</v>
      </c>
      <c r="D3" s="54" t="s">
        <v>37</v>
      </c>
      <c r="E3" s="54">
        <v>2</v>
      </c>
      <c r="F3" s="20">
        <v>0</v>
      </c>
      <c r="G3" s="53">
        <f t="shared" si="0"/>
        <v>10</v>
      </c>
      <c r="H3" s="53" t="s">
        <v>46</v>
      </c>
    </row>
    <row r="4" spans="1:8" x14ac:dyDescent="0.2">
      <c r="A4" s="51" t="s">
        <v>106</v>
      </c>
      <c r="B4" s="20" t="s">
        <v>79</v>
      </c>
      <c r="C4" s="54">
        <v>5310009471380</v>
      </c>
      <c r="D4" s="54" t="s">
        <v>52</v>
      </c>
      <c r="E4" s="54">
        <v>2</v>
      </c>
      <c r="F4" s="20">
        <v>0</v>
      </c>
      <c r="G4" s="53">
        <f t="shared" si="0"/>
        <v>10</v>
      </c>
      <c r="H4" s="53" t="s">
        <v>50</v>
      </c>
    </row>
    <row r="5" spans="1:8" x14ac:dyDescent="0.2">
      <c r="A5" s="51" t="s">
        <v>107</v>
      </c>
      <c r="B5" s="20" t="s">
        <v>63</v>
      </c>
      <c r="C5" s="54">
        <v>3110002939091</v>
      </c>
      <c r="D5" s="54" t="s">
        <v>103</v>
      </c>
      <c r="E5" s="54">
        <v>1</v>
      </c>
      <c r="F5" s="20">
        <v>0</v>
      </c>
      <c r="G5" s="53">
        <f t="shared" si="0"/>
        <v>5</v>
      </c>
      <c r="H5" s="53" t="s">
        <v>44</v>
      </c>
    </row>
    <row r="6" spans="1:8" x14ac:dyDescent="0.2">
      <c r="A6" s="56" t="s">
        <v>108</v>
      </c>
      <c r="B6" s="20" t="s">
        <v>90</v>
      </c>
      <c r="C6" s="54">
        <v>1005008840810</v>
      </c>
      <c r="D6" s="54" t="s">
        <v>91</v>
      </c>
      <c r="E6" s="54">
        <v>2</v>
      </c>
      <c r="F6" s="20">
        <v>0</v>
      </c>
      <c r="G6" s="53">
        <f t="shared" si="0"/>
        <v>10</v>
      </c>
      <c r="H6" s="53" t="s">
        <v>43</v>
      </c>
    </row>
    <row r="7" spans="1:8" x14ac:dyDescent="0.2">
      <c r="A7" s="56" t="s">
        <v>109</v>
      </c>
      <c r="B7" s="20" t="s">
        <v>67</v>
      </c>
      <c r="C7" s="54">
        <v>3110005543256</v>
      </c>
      <c r="D7" s="54" t="s">
        <v>103</v>
      </c>
      <c r="E7" s="54">
        <v>1</v>
      </c>
      <c r="F7" s="20">
        <v>0</v>
      </c>
      <c r="G7" s="53">
        <f t="shared" si="0"/>
        <v>5</v>
      </c>
      <c r="H7" s="53" t="s">
        <v>45</v>
      </c>
    </row>
    <row r="8" spans="1:8" x14ac:dyDescent="0.2">
      <c r="A8" s="56" t="s">
        <v>110</v>
      </c>
      <c r="B8" s="20" t="s">
        <v>72</v>
      </c>
      <c r="C8" s="54">
        <v>5315008441189</v>
      </c>
      <c r="D8" s="54" t="s">
        <v>73</v>
      </c>
      <c r="E8" s="54">
        <v>1</v>
      </c>
      <c r="F8" s="20">
        <v>0</v>
      </c>
      <c r="G8" s="53">
        <f t="shared" si="0"/>
        <v>5</v>
      </c>
      <c r="H8" s="53" t="s">
        <v>47</v>
      </c>
    </row>
    <row r="9" spans="1:8" x14ac:dyDescent="0.2">
      <c r="A9" s="56" t="s">
        <v>111</v>
      </c>
      <c r="B9" s="20" t="s">
        <v>95</v>
      </c>
      <c r="C9" s="54">
        <v>5315003174943</v>
      </c>
      <c r="D9" s="54" t="s">
        <v>96</v>
      </c>
      <c r="E9" s="54">
        <v>1</v>
      </c>
      <c r="F9" s="20">
        <v>0</v>
      </c>
      <c r="G9" s="53">
        <f t="shared" si="0"/>
        <v>5</v>
      </c>
      <c r="H9" s="53" t="s">
        <v>43</v>
      </c>
    </row>
    <row r="10" spans="1:8" x14ac:dyDescent="0.2">
      <c r="A10" s="56" t="s">
        <v>112</v>
      </c>
      <c r="B10" s="20" t="s">
        <v>76</v>
      </c>
      <c r="C10" s="54">
        <v>5360009265426</v>
      </c>
      <c r="D10" s="54" t="s">
        <v>35</v>
      </c>
      <c r="E10" s="54">
        <v>1</v>
      </c>
      <c r="F10" s="20">
        <v>0</v>
      </c>
      <c r="G10" s="53">
        <f t="shared" si="0"/>
        <v>5</v>
      </c>
      <c r="H10" s="53" t="s">
        <v>49</v>
      </c>
    </row>
    <row r="11" spans="1:8" x14ac:dyDescent="0.2">
      <c r="A11" s="56" t="s">
        <v>113</v>
      </c>
      <c r="B11" s="20" t="s">
        <v>82</v>
      </c>
      <c r="C11" s="54">
        <v>5306008062206</v>
      </c>
      <c r="D11" s="54" t="s">
        <v>83</v>
      </c>
      <c r="E11" s="54">
        <v>4</v>
      </c>
      <c r="F11" s="20">
        <v>0</v>
      </c>
      <c r="G11" s="53">
        <f t="shared" si="0"/>
        <v>20</v>
      </c>
      <c r="H11" s="53" t="s">
        <v>51</v>
      </c>
    </row>
    <row r="12" spans="1:8" x14ac:dyDescent="0.2">
      <c r="A12" s="56" t="s">
        <v>114</v>
      </c>
      <c r="B12" s="20" t="s">
        <v>86</v>
      </c>
      <c r="C12" s="54">
        <v>5325002103920</v>
      </c>
      <c r="D12" s="54" t="s">
        <v>36</v>
      </c>
      <c r="E12" s="54">
        <v>4</v>
      </c>
      <c r="F12" s="20">
        <v>0</v>
      </c>
      <c r="G12" s="53">
        <f t="shared" si="0"/>
        <v>20</v>
      </c>
      <c r="H12" s="53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Baseline</vt:lpstr>
      <vt:lpstr>Rev A</vt:lpstr>
      <vt:lpstr>BOM Validation </vt:lpstr>
      <vt:lpstr>REV B</vt:lpstr>
      <vt:lpstr>TBDB</vt:lpstr>
      <vt:lpstr>'Rev A'!Print_Area</vt:lpstr>
      <vt:lpstr>'REV B'!Print_Area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Wygal, J'Lene C</dc:creator>
  <cp:lastModifiedBy>Barnes, Michael S DLA CTR AVIATION</cp:lastModifiedBy>
  <cp:lastPrinted>2014-12-17T12:55:51Z</cp:lastPrinted>
  <dcterms:created xsi:type="dcterms:W3CDTF">2004-09-30T17:31:35Z</dcterms:created>
  <dcterms:modified xsi:type="dcterms:W3CDTF">2016-01-28T21:01:10Z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ACCT03\wygalj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true</vt:bool>
  </property>
  <property fmtid="{D5CDD505-2E9C-101B-9397-08002B2CF9AE}" pid="8" name="Allow Footer Overwrite">
    <vt:bool>true</vt:bool>
  </property>
  <property fmtid="{D5CDD505-2E9C-101B-9397-08002B2CF9AE}" pid="9" name="Multiple Selected">
    <vt:lpwstr>-1</vt:lpwstr>
  </property>
  <property fmtid="{D5CDD505-2E9C-101B-9397-08002B2CF9AE}" pid="10" name="SIPLongWording">
    <vt:lpwstr/>
  </property>
</Properties>
</file>